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<sst xmlns="http://schemas.openxmlformats.org/spreadsheetml/2006/main" count="2218" uniqueCount="532">
  <si>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</si>
  <si>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</si>
  <si>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</si>
  <si>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</si>
  <si>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</si>
  <si>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</si>
  <si>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</si>
  <si>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</si>
  <si>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</si>
  <si>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</si>
  <si>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</si>
  <si>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</si>
  <si>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</si>
  <si>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</si>
  <si>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</si>
  <si>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</si>
  <si>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</si>
  <si>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</si>
  <si>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</si>
  <si>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</si>
  <si>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</si>
  <si>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</si>
  <si>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</si>
  <si>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</si>
  <si>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</si>
  <si>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</si>
  <si>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</si>
  <si>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</si>
  <si>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</si>
  <si>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</si>
  <si>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</si>
  <si>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</si>
  <si>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</si>
  <si>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</si>
  <si>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</si>
  <si>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</si>
  <si>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</si>
  <si>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</si>
  <si>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</si>
  <si>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</si>
  <si>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</si>
  <si>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</si>
  <si>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</si>
  <si>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</si>
  <si>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</si>
  <si>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</si>
  <si>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</si>
  <si>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</si>
  <si>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</si>
  <si>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</si>
  <si>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</si>
  <si>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</si>
  <si>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</si>
  <si>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</si>
  <si>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</si>
  <si>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</si>
  <si>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</si>
  <si>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</si>
  <si>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</si>
  <si>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</si>
  <si>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</si>
  <si>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</si>
  <si>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</si>
  <si>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</si>
  <si>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</si>
  <si>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</si>
  <si>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</si>
  <si>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</si>
  <si>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</si>
  <si>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</si>
  <si>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</si>
  <si>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</si>
  <si>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</si>
  <si>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</si>
  <si>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</si>
  <si>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</si>
  <si>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</si>
  <si>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</si>
  <si>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</si>
  <si>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</si>
  <si>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</si>
  <si>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</si>
  <si>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</si>
  <si>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</si>
  <si>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</si>
  <si>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</si>
  <si>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</si>
  <si>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</si>
  <si>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</si>
  <si>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</si>
  <si>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</si>
  <si>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</si>
  <si>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</si>
  <si>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</si>
  <si>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</si>
  <si>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</si>
  <si>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</si>
  <si>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</si>
  <si>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</si>
  <si>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</si>
  <si>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</si>
  <si>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</si>
  <si>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</si>
  <si>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</si>
  <si>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</si>
  <si>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</si>
  <si>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</si>
  <si>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</si>
  <si>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</si>
  <si>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</si>
  <si>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</si>
  <si>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</si>
  <si>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</si>
  <si>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</si>
  <si>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</si>
  <si>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</si>
  <si>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</si>
  <si>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</si>
  <si>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</si>
  <si>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</si>
  <si>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</si>
  <si>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</si>
  <si>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</si>
  <si>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</si>
  <si>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</si>
  <si>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</si>
  <si>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</si>
  <si>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</si>
  <si>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</si>
  <si>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</si>
  <si>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</si>
  <si>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</si>
  <si>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</si>
  <si>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</si>
  <si>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</si>
  <si>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</si>
  <si>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</si>
  <si>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</si>
  <si>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</si>
  <si>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</si>
  <si>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</si>
  <si>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</si>
  <si>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</si>
  <si>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</si>
  <si>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</si>
  <si>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</si>
  <si>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</si>
  <si>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</si>
  <si>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</si>
  <si>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</si>
  <si>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</si>
  <si>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</si>
  <si>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</si>
  <si>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</si>
  <si>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</si>
  <si>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</si>
  <si>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</si>
  <si>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</si>
  <si>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</si>
  <si>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</si>
  <si>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</si>
  <si>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</si>
  <si>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</si>
  <si>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</si>
  <si>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</si>
  <si>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</si>
  <si>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</si>
  <si>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</si>
  <si>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</si>
  <si>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</si>
  <si>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</si>
  <si>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</si>
  <si>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</si>
  <si>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</si>
  <si>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</si>
  <si>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</si>
  <si>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</si>
  <si>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</si>
  <si>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</si>
  <si>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</si>
  <si>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</si>
  <si>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</si>
  <si>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</si>
  <si>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</si>
  <si>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</si>
  <si>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</si>
  <si>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</si>
  <si>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</si>
  <si>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</si>
  <si>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</si>
  <si>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</si>
  <si>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</si>
  <si>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</si>
  <si>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</si>
  <si>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</si>
  <si>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</si>
  <si>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</si>
  <si>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</si>
  <si>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</si>
  <si>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</si>
  <si>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</si>
  <si>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</si>
  <si>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</si>
  <si>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</si>
  <si>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</si>
  <si>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</si>
  <si>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</si>
  <si>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</si>
  <si>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</si>
  <si>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</si>
  <si>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</si>
  <si>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</si>
  <si>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</si>
  <si>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</si>
  <si>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</si>
  <si>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</si>
  <si>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</si>
  <si>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</si>
  <si>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</si>
  <si>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</si>
  <si>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</si>
  <si>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</si>
  <si>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</si>
  <si>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</si>
  <si>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</si>
  <si>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</si>
  <si>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</si>
  <si>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</si>
  <si>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</si>
  <si>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</si>
  <si>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</si>
  <si>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</si>
  <si>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</si>
  <si>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</si>
  <si>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</si>
  <si>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</si>
  <si>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</si>
  <si>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</si>
  <si>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</si>
  <si>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</si>
  <si>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</si>
  <si>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</si>
  <si>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</si>
  <si>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</si>
  <si>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</si>
  <si>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</si>
  <si>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</si>
  <si>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</si>
  <si>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</si>
  <si>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</si>
  <si>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</si>
  <si>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</si>
  <si>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</si>
  <si>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</si>
  <si>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</si>
  <si>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</si>
  <si>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</si>
  <si>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</si>
  <si>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</si>
  <si>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</si>
  <si>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2.025 млн.руб/км_x000d_
</t>
  </si>
  <si>
    <t>нд</t>
  </si>
  <si>
    <t xml:space="preserve">Строительство участка ВЛ 0,4 кВ протяженностью  0,120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</si>
  <si>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</si>
  <si>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</si>
  <si>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</si>
  <si>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</si>
  <si>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</si>
  <si>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</si>
  <si>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</si>
  <si>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</si>
  <si>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</si>
  <si>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1.4 Прочее новое строительство объектов электросетевого хозяйства</t>
  </si>
  <si>
    <t>Строительство участка ВЛ 0,4 кВ протяженностью  0,120 км с целью исполнения  договора оказания дополнительных услуг с заявителем АО Инвестиционно-строительная компания № 365 от 29.09.2025 г._x000d_
0.120/Замена линий электропередачи (Lnз_лэп)_x000d_
0,296476/Oбъем финансирования для обеспечения деятельности сетевой организации (Фхо)_x000d_
0.120 Км/Увеличение протяженности ЛЭП ( ∆Lnлэп ) Уровнем высшего напряжения  0.4 кВ (НН)</t>
  </si>
  <si>
    <t>ТГЭС</t>
  </si>
  <si>
    <t>Тульская область</t>
  </si>
  <si>
    <t>г. Тула</t>
  </si>
  <si>
    <t>Строительство участка ВЛ 0,4 кВ от ТП 6 кВ №1450 ф. 18Б ПС 110/10/6 кВ №64 Кировская до опоры по адресу: г. Тула, ул. Р.Зорге, д. 28а с изменением границ полосы отвода и охранных зон протяженностью 0,120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</si>
  <si>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</si>
  <si>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</si>
  <si>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</si>
  <si>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</si>
  <si>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</si>
  <si>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</si>
  <si>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</si>
  <si>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</si>
  <si>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</si>
  <si>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0.120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</si>
  <si>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</si>
  <si>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</si>
  <si>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</si>
  <si>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</si>
  <si>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</si>
  <si>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</si>
  <si>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</si>
  <si>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</si>
  <si>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</si>
  <si>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</si>
  <si>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</si>
  <si>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</si>
  <si>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</si>
  <si>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</si>
  <si>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</si>
  <si>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</si>
  <si>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</si>
  <si>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</si>
  <si>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</si>
  <si>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</si>
  <si>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</si>
  <si>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</si>
  <si>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</si>
  <si>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</si>
  <si>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</si>
  <si>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</si>
  <si>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</si>
  <si>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</si>
  <si>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</si>
  <si>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</si>
  <si>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</si>
  <si>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</si>
  <si>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</si>
  <si>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</si>
  <si>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</si>
  <si>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</si>
  <si>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</si>
  <si>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</si>
  <si>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</si>
  <si>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</si>
  <si>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</si>
  <si>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</si>
  <si>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</si>
  <si>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</si>
  <si>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</si>
  <si>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</si>
  <si>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</si>
  <si>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</si>
  <si>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</si>
  <si>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</si>
  <si>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</si>
  <si>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</si>
  <si>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</si>
  <si>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</si>
  <si>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</si>
  <si>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</si>
  <si>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</si>
  <si>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</si>
  <si>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</si>
  <si>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</si>
  <si>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</si>
  <si>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Q_ТГС-030-007</t>
  </si>
  <si>
    <t>Строительство участка ВЛ 0,4 кВ от ТП 6 кВ №1450 ф. 18Б ПС 110/10/6 кВ №64 Кировcкая до опоры по адресу: г. Тула, ул. Р.Зорге, д. 28а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0,120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</si>
  <si>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</si>
  <si>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</si>
  <si>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</si>
  <si>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</si>
  <si>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</si>
  <si>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</si>
  <si>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</si>
  <si>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</si>
  <si>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</si>
  <si>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</si>
  <si>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</si>
  <si>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</si>
  <si>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Q_ТГС-030-007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</si>
  <si>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</si>
  <si>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</si>
  <si>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</si>
  <si>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</si>
  <si>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</si>
  <si>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</si>
  <si>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</si>
  <si>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</si>
  <si>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</si>
  <si>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</si>
  <si>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</si>
  <si>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</si>
  <si>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</si>
  <si>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</si>
  <si>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</si>
  <si>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</si>
  <si>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</si>
  <si>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</si>
  <si>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</si>
  <si>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</si>
  <si>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</si>
  <si>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</si>
  <si>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</si>
  <si>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</si>
  <si>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</si>
  <si>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</si>
  <si>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</si>
  <si>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</si>
  <si>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</si>
  <si>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</si>
  <si>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</si>
  <si>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</si>
  <si>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</si>
  <si>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</si>
  <si>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</si>
  <si>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</si>
  <si>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</si>
  <si>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</si>
  <si>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</si>
  <si>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</si>
  <si>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</si>
  <si>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</si>
  <si>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</si>
  <si>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</si>
  <si>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</si>
  <si>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</si>
  <si>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</si>
  <si>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</si>
  <si>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</si>
  <si>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</si>
  <si>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</si>
  <si>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</si>
  <si>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</si>
  <si>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</si>
  <si>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</si>
  <si>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</si>
  <si>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</si>
  <si>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</si>
  <si>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</si>
  <si>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</si>
  <si>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</si>
  <si>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</si>
  <si>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</si>
  <si>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</si>
  <si>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</si>
  <si>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</si>
  <si>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</si>
  <si>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</si>
  <si>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</si>
  <si>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</si>
  <si>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</si>
  <si>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</si>
  <si>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</si>
  <si>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</si>
  <si>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</si>
  <si>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</si>
  <si>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</si>
  <si>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</si>
  <si>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</si>
  <si>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</si>
  <si>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</si>
  <si>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</si>
  <si>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</si>
  <si>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</si>
  <si>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</si>
  <si>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</si>
  <si>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</si>
  <si>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</si>
  <si>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</si>
  <si>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</si>
  <si>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</si>
  <si>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</si>
  <si>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 0,4 кВ ТП 1450-Р.Зорге, 28а</t>
  </si>
  <si>
    <t>0,4кВ</t>
  </si>
  <si>
    <t>СИП2</t>
  </si>
  <si>
    <t>СВ-95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</si>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</sst>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9847676"/>
        <c:axId val="22092421"/>
      </c:lineChart>
      <c:catAx>
        <c:axId val="4984767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092421"/>
        <c:crosses val="autoZero"/>
        <c:lblOffset val="100"/>
        <c:noMultiLvlLbl val="0"/>
      </c:catAx>
      <c:valAx>
        <c:axId val="2209242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84767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0.29647600000000002</v>
      </c>
    </row>
    <row r="49" spans="1:3" s="0" customFormat="1" ht="71.25" customHeight="1" thickBot="1">
      <c r="A49" s="140" t="s">
        <v>231</v>
      </c>
      <c r="B49" s="141" t="s">
        <v>257</v>
      </c>
      <c r="C49" s="142">
        <v>0.24301300000000001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477</v>
      </c>
      <c r="C19" s="373" t="s">
        <v>478</v>
      </c>
      <c r="D19" s="372" t="s">
        <v>479</v>
      </c>
      <c r="E19" s="372" t="s">
        <v>480</v>
      </c>
      <c r="F19" s="372" t="s">
        <v>481</v>
      </c>
      <c r="G19" s="372" t="s">
        <v>482</v>
      </c>
      <c r="H19" s="372" t="s">
        <v>483</v>
      </c>
      <c r="I19" s="372" t="s">
        <v>484</v>
      </c>
      <c r="J19" s="372" t="s">
        <v>485</v>
      </c>
      <c r="K19" s="372" t="s">
        <v>436</v>
      </c>
      <c r="L19" s="372" t="s">
        <v>486</v>
      </c>
      <c r="M19" s="372" t="s">
        <v>487</v>
      </c>
      <c r="N19" s="372" t="s">
        <v>488</v>
      </c>
      <c r="O19" s="372" t="s">
        <v>489</v>
      </c>
      <c r="P19" s="372" t="s">
        <v>490</v>
      </c>
      <c r="Q19" s="372" t="s">
        <v>491</v>
      </c>
      <c r="R19" s="372"/>
      <c r="S19" s="374" t="s">
        <v>492</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493</v>
      </c>
      <c r="R20" s="377" t="s">
        <v>494</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523</v>
      </c>
      <c r="C21" s="405"/>
      <c r="D21" s="406" t="s">
        <v>524</v>
      </c>
      <c r="E21" s="404" t="s">
        <v>525</v>
      </c>
      <c r="F21" s="405"/>
      <c r="G21" s="404" t="s">
        <v>526</v>
      </c>
      <c r="H21" s="405"/>
      <c r="I21" s="404" t="s">
        <v>527</v>
      </c>
      <c r="J21" s="405"/>
      <c r="K21" s="406" t="s">
        <v>528</v>
      </c>
      <c r="L21" s="404" t="s">
        <v>529</v>
      </c>
      <c r="M21" s="405"/>
      <c r="N21" s="404" t="s">
        <v>530</v>
      </c>
      <c r="O21" s="405"/>
      <c r="P21" s="406" t="s">
        <v>531</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1"/>
      <c r="C25" s="351" t="s">
        <v>456</v>
      </c>
      <c r="D25" s="351"/>
      <c r="E25" s="351" t="s">
        <v>456</v>
      </c>
      <c r="F25" s="351"/>
      <c r="G25" s="351" t="s">
        <v>457</v>
      </c>
      <c r="H25" s="351"/>
      <c r="I25" s="351" t="s">
        <v>457</v>
      </c>
      <c r="J25" s="351"/>
      <c r="K25" s="351"/>
      <c r="L25" s="351">
        <v>1</v>
      </c>
      <c r="M25" s="351"/>
      <c r="N25" s="351">
        <v>50</v>
      </c>
      <c r="O25" s="351"/>
      <c r="P25" s="351" t="s">
        <v>458</v>
      </c>
      <c r="Q25" s="351"/>
      <c r="R25" s="351">
        <v>0.12</v>
      </c>
      <c r="S25" s="351"/>
      <c r="T25" s="351"/>
      <c r="U25" s="351"/>
      <c r="V25" s="351"/>
      <c r="W25" s="351" t="s">
        <v>459</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496</v>
      </c>
      <c r="B23" s="387"/>
      <c r="C23" s="387"/>
      <c r="D23" s="387"/>
      <c r="E23" s="387"/>
      <c r="F23" s="387"/>
      <c r="G23" s="387"/>
      <c r="H23" s="387"/>
      <c r="I23" s="387"/>
      <c r="J23" s="387"/>
      <c r="K23" s="387"/>
      <c r="L23" s="388"/>
      <c r="M23" s="389" t="s">
        <v>497</v>
      </c>
      <c r="N23" s="389"/>
      <c r="O23" s="389"/>
      <c r="P23" s="389"/>
      <c r="Q23" s="389"/>
      <c r="R23" s="389"/>
      <c r="S23" s="389"/>
      <c r="T23" s="389"/>
      <c r="U23" s="389"/>
      <c r="V23" s="389"/>
      <c r="W23" s="389"/>
      <c r="X23" s="389"/>
      <c r="Y23" s="389"/>
      <c r="Z23" s="389"/>
    </row>
    <row r="24" spans="1:26" ht="151.5" customHeight="1">
      <c r="A24" s="389" t="s">
        <v>498</v>
      </c>
      <c r="B24" s="390" t="s">
        <v>499</v>
      </c>
      <c r="C24" s="389" t="s">
        <v>500</v>
      </c>
      <c r="D24" s="389" t="s">
        <v>501</v>
      </c>
      <c r="E24" s="389" t="s">
        <v>502</v>
      </c>
      <c r="F24" s="389" t="s">
        <v>503</v>
      </c>
      <c r="G24" s="389" t="s">
        <v>504</v>
      </c>
      <c r="H24" s="389" t="s">
        <v>505</v>
      </c>
      <c r="I24" s="389" t="s">
        <v>506</v>
      </c>
      <c r="J24" s="389" t="s">
        <v>507</v>
      </c>
      <c r="K24" s="390" t="s">
        <v>508</v>
      </c>
      <c r="L24" s="390" t="s">
        <v>509</v>
      </c>
      <c r="M24" s="391" t="s">
        <v>510</v>
      </c>
      <c r="N24" s="390" t="s">
        <v>511</v>
      </c>
      <c r="O24" s="389" t="s">
        <v>512</v>
      </c>
      <c r="P24" s="389" t="s">
        <v>513</v>
      </c>
      <c r="Q24" s="389" t="s">
        <v>514</v>
      </c>
      <c r="R24" s="389" t="s">
        <v>505</v>
      </c>
      <c r="S24" s="389" t="s">
        <v>515</v>
      </c>
      <c r="T24" s="389" t="s">
        <v>516</v>
      </c>
      <c r="U24" s="389" t="s">
        <v>517</v>
      </c>
      <c r="V24" s="389" t="s">
        <v>514</v>
      </c>
      <c r="W24" s="392" t="s">
        <v>518</v>
      </c>
      <c r="X24" s="392" t="s">
        <v>519</v>
      </c>
      <c r="Y24" s="392" t="s">
        <v>520</v>
      </c>
      <c r="Z24" s="393" t="s">
        <v>521</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461</v>
      </c>
      <c r="C19" s="359" t="s">
        <v>462</v>
      </c>
      <c r="D19" s="359" t="s">
        <v>463</v>
      </c>
      <c r="E19" s="360" t="s">
        <v>464</v>
      </c>
      <c r="F19" s="361"/>
      <c r="G19" s="361"/>
      <c r="H19" s="361"/>
      <c r="I19" s="362"/>
      <c r="J19" s="359" t="s">
        <v>465</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466</v>
      </c>
      <c r="F20" s="363" t="s">
        <v>467</v>
      </c>
      <c r="G20" s="363" t="s">
        <v>468</v>
      </c>
      <c r="H20" s="363" t="s">
        <v>469</v>
      </c>
      <c r="I20" s="363" t="s">
        <v>72</v>
      </c>
      <c r="J20" s="363" t="s">
        <v>470</v>
      </c>
      <c r="K20" s="363" t="s">
        <v>471</v>
      </c>
      <c r="L20" s="364" t="s">
        <v>472</v>
      </c>
      <c r="M20" s="365" t="s">
        <v>473</v>
      </c>
      <c r="N20" s="365" t="s">
        <v>474</v>
      </c>
      <c r="O20" s="365" t="s">
        <v>475</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243.01300000000001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-249.46628141426237</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-5.3462860000000001</v>
      </c>
      <c r="E50" s="312">
        <f t="shared" si="2"/>
        <v>-5.3462860000000001</v>
      </c>
      <c r="F50" s="312">
        <f t="shared" si="2"/>
        <v>-5.3462860000000001</v>
      </c>
      <c r="G50" s="312">
        <f t="shared" si="2"/>
        <v>-5.3462860000000001</v>
      </c>
      <c r="H50" s="312">
        <f t="shared" si="2"/>
        <v>-5.3462860000000001</v>
      </c>
      <c r="I50" s="312">
        <f t="shared" si="2"/>
        <v>-5.3462860000000001</v>
      </c>
      <c r="J50" s="312">
        <f t="shared" si="2"/>
        <v>-5.3462860000000001</v>
      </c>
      <c r="K50" s="312">
        <f t="shared" si="2"/>
        <v>-5.3462860000000001</v>
      </c>
      <c r="L50" s="312">
        <f t="shared" si="2"/>
        <v>-5.3462860000000001</v>
      </c>
      <c r="M50" s="312">
        <f t="shared" si="2"/>
        <v>-5.3462860000000001</v>
      </c>
      <c r="N50" s="312">
        <f t="shared" si="2"/>
        <v>-5.3462860000000001</v>
      </c>
      <c r="O50" s="312">
        <f t="shared" si="2"/>
        <v>-5.3462860000000001</v>
      </c>
      <c r="P50" s="312">
        <f t="shared" si="2"/>
        <v>-5.3462860000000001</v>
      </c>
      <c r="Q50" s="312">
        <f t="shared" si="2"/>
        <v>-5.3462860000000001</v>
      </c>
      <c r="R50" s="312">
        <f t="shared" si="2"/>
        <v>-5.3462860000000001</v>
      </c>
      <c r="S50" s="312">
        <f t="shared" si="2"/>
        <v>-5.3462860000000001</v>
      </c>
      <c r="T50" s="312">
        <f t="shared" si="2"/>
        <v>-5.3462860000000001</v>
      </c>
      <c r="U50" s="312">
        <f t="shared" si="2"/>
        <v>-5.3462860000000001</v>
      </c>
      <c r="V50" s="312">
        <f t="shared" si="2"/>
        <v>-5.3462860000000001</v>
      </c>
      <c r="W50" s="312">
        <f t="shared" si="2"/>
        <v>-5.3462860000000001</v>
      </c>
      <c r="X50" s="312">
        <f t="shared" si="2"/>
        <v>-5.3462860000000001</v>
      </c>
      <c r="Y50" s="312">
        <f t="shared" si="2"/>
        <v>-5.3462860000000001</v>
      </c>
      <c r="Z50" s="312">
        <f t="shared" si="2"/>
        <v>-5.3462860000000001</v>
      </c>
      <c r="AA50" s="312">
        <f t="shared" si="2"/>
        <v>-5.3462860000000001</v>
      </c>
      <c r="AB50" s="312">
        <f t="shared" si="2"/>
        <v>-5.3462860000000001</v>
      </c>
      <c r="AC50" s="312">
        <f t="shared" si="2"/>
        <v>-5.3462860000000001</v>
      </c>
      <c r="AD50" s="312">
        <f t="shared" si="2"/>
        <v>-5.3462860000000001</v>
      </c>
      <c r="AE50" s="312">
        <f t="shared" si="2"/>
        <v>-5.3462860000000001</v>
      </c>
      <c r="AF50" s="312">
        <f t="shared" si="2"/>
        <v>-5.3462860000000001</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-5.3462860000000001</v>
      </c>
      <c r="E56" s="315">
        <v>-5.3462860000000001</v>
      </c>
      <c r="F56" s="315">
        <v>-5.3462860000000001</v>
      </c>
      <c r="G56" s="315">
        <v>-5.3462860000000001</v>
      </c>
      <c r="H56" s="315">
        <v>-5.3462860000000001</v>
      </c>
      <c r="I56" s="315">
        <v>-5.3462860000000001</v>
      </c>
      <c r="J56" s="315">
        <v>-5.3462860000000001</v>
      </c>
      <c r="K56" s="315">
        <v>-5.3462860000000001</v>
      </c>
      <c r="L56" s="315">
        <v>-5.3462860000000001</v>
      </c>
      <c r="M56" s="315">
        <v>-5.3462860000000001</v>
      </c>
      <c r="N56" s="315">
        <v>-5.3462860000000001</v>
      </c>
      <c r="O56" s="315">
        <v>-5.3462860000000001</v>
      </c>
      <c r="P56" s="315">
        <v>-5.3462860000000001</v>
      </c>
      <c r="Q56" s="315">
        <v>-5.3462860000000001</v>
      </c>
      <c r="R56" s="315">
        <v>-5.3462860000000001</v>
      </c>
      <c r="S56" s="315">
        <v>-5.3462860000000001</v>
      </c>
      <c r="T56" s="315">
        <v>-5.3462860000000001</v>
      </c>
      <c r="U56" s="315">
        <v>-5.3462860000000001</v>
      </c>
      <c r="V56" s="315">
        <v>-5.3462860000000001</v>
      </c>
      <c r="W56" s="315">
        <v>-5.3462860000000001</v>
      </c>
      <c r="X56" s="315">
        <v>-5.3462860000000001</v>
      </c>
      <c r="Y56" s="315">
        <v>-5.3462860000000001</v>
      </c>
      <c r="Z56" s="315">
        <v>-5.3462860000000001</v>
      </c>
      <c r="AA56" s="315">
        <v>-5.3462860000000001</v>
      </c>
      <c r="AB56" s="315">
        <v>-5.3462860000000001</v>
      </c>
      <c r="AC56" s="315">
        <v>-5.3462860000000001</v>
      </c>
      <c r="AD56" s="315">
        <v>-5.3462860000000001</v>
      </c>
      <c r="AE56" s="315">
        <v>-5.3462860000000001</v>
      </c>
      <c r="AF56" s="315">
        <v>-5.3462860000000001</v>
      </c>
    </row>
    <row r="57" spans="1:32" s="266" customFormat="1" ht="14.25">
      <c r="A57" s="316" t="s">
        <v>411</v>
      </c>
      <c r="B57" s="311">
        <f t="shared" si="7" ref="B57:AF57">B49+B50</f>
        <v>0</v>
      </c>
      <c r="C57" s="311">
        <f t="shared" si="7"/>
        <v>0</v>
      </c>
      <c r="D57" s="311">
        <f t="shared" si="7"/>
        <v>-5.3462860000000001</v>
      </c>
      <c r="E57" s="311">
        <f t="shared" si="7"/>
        <v>-5.3462860000000001</v>
      </c>
      <c r="F57" s="311">
        <f t="shared" si="7"/>
        <v>-5.3462860000000001</v>
      </c>
      <c r="G57" s="311">
        <f t="shared" si="7"/>
        <v>-5.3462860000000001</v>
      </c>
      <c r="H57" s="311">
        <f t="shared" si="7"/>
        <v>-5.3462860000000001</v>
      </c>
      <c r="I57" s="311">
        <f t="shared" si="7"/>
        <v>-5.3462860000000001</v>
      </c>
      <c r="J57" s="311">
        <f t="shared" si="7"/>
        <v>-5.3462860000000001</v>
      </c>
      <c r="K57" s="311">
        <f t="shared" si="7"/>
        <v>-5.3462860000000001</v>
      </c>
      <c r="L57" s="311">
        <f t="shared" si="7"/>
        <v>-5.3462860000000001</v>
      </c>
      <c r="M57" s="311">
        <f t="shared" si="7"/>
        <v>-5.3462860000000001</v>
      </c>
      <c r="N57" s="311">
        <f t="shared" si="7"/>
        <v>-5.3462860000000001</v>
      </c>
      <c r="O57" s="311">
        <f t="shared" si="7"/>
        <v>-5.3462860000000001</v>
      </c>
      <c r="P57" s="311">
        <f t="shared" si="7"/>
        <v>-5.3462860000000001</v>
      </c>
      <c r="Q57" s="311">
        <f t="shared" si="7"/>
        <v>-5.3462860000000001</v>
      </c>
      <c r="R57" s="311">
        <f t="shared" si="7"/>
        <v>-5.3462860000000001</v>
      </c>
      <c r="S57" s="311">
        <f t="shared" si="7"/>
        <v>-5.3462860000000001</v>
      </c>
      <c r="T57" s="311">
        <f t="shared" si="7"/>
        <v>-5.3462860000000001</v>
      </c>
      <c r="U57" s="311">
        <f t="shared" si="7"/>
        <v>-5.3462860000000001</v>
      </c>
      <c r="V57" s="311">
        <f t="shared" si="7"/>
        <v>-5.3462860000000001</v>
      </c>
      <c r="W57" s="311">
        <f t="shared" si="7"/>
        <v>-5.3462860000000001</v>
      </c>
      <c r="X57" s="311">
        <f t="shared" si="7"/>
        <v>-5.3462860000000001</v>
      </c>
      <c r="Y57" s="311">
        <f t="shared" si="7"/>
        <v>-5.3462860000000001</v>
      </c>
      <c r="Z57" s="311">
        <f t="shared" si="7"/>
        <v>-5.3462860000000001</v>
      </c>
      <c r="AA57" s="311">
        <f t="shared" si="7"/>
        <v>-5.3462860000000001</v>
      </c>
      <c r="AB57" s="311">
        <f t="shared" si="7"/>
        <v>-5.3462860000000001</v>
      </c>
      <c r="AC57" s="311">
        <f t="shared" si="7"/>
        <v>-5.3462860000000001</v>
      </c>
      <c r="AD57" s="311">
        <f t="shared" si="7"/>
        <v>-5.3462860000000001</v>
      </c>
      <c r="AE57" s="311">
        <f t="shared" si="7"/>
        <v>-5.3462860000000001</v>
      </c>
      <c r="AF57" s="311">
        <f t="shared" si="7"/>
        <v>-5.3462860000000001</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-5.3462860000000001</v>
      </c>
      <c r="E59" s="311">
        <f t="shared" si="8"/>
        <v>-5.3462860000000001</v>
      </c>
      <c r="F59" s="311">
        <f t="shared" si="8"/>
        <v>-5.3462860000000001</v>
      </c>
      <c r="G59" s="311">
        <f t="shared" si="8"/>
        <v>-5.3462860000000001</v>
      </c>
      <c r="H59" s="311">
        <f t="shared" si="8"/>
        <v>-5.3462860000000001</v>
      </c>
      <c r="I59" s="311">
        <f t="shared" si="8"/>
        <v>-5.3462860000000001</v>
      </c>
      <c r="J59" s="311">
        <f t="shared" si="8"/>
        <v>-5.3462860000000001</v>
      </c>
      <c r="K59" s="311">
        <f t="shared" si="8"/>
        <v>-5.3462860000000001</v>
      </c>
      <c r="L59" s="311">
        <f t="shared" si="8"/>
        <v>-5.3462860000000001</v>
      </c>
      <c r="M59" s="311">
        <f t="shared" si="8"/>
        <v>-5.3462860000000001</v>
      </c>
      <c r="N59" s="311">
        <f t="shared" si="8"/>
        <v>-5.3462860000000001</v>
      </c>
      <c r="O59" s="311">
        <f t="shared" si="8"/>
        <v>-5.3462860000000001</v>
      </c>
      <c r="P59" s="311">
        <f t="shared" si="8"/>
        <v>-5.3462860000000001</v>
      </c>
      <c r="Q59" s="311">
        <f t="shared" si="8"/>
        <v>-5.3462860000000001</v>
      </c>
      <c r="R59" s="311">
        <f t="shared" si="8"/>
        <v>-5.3462860000000001</v>
      </c>
      <c r="S59" s="311">
        <f t="shared" si="8"/>
        <v>-5.3462860000000001</v>
      </c>
      <c r="T59" s="311">
        <f t="shared" si="8"/>
        <v>-5.3462860000000001</v>
      </c>
      <c r="U59" s="311">
        <f t="shared" si="8"/>
        <v>-5.3462860000000001</v>
      </c>
      <c r="V59" s="311">
        <f t="shared" si="8"/>
        <v>-5.3462860000000001</v>
      </c>
      <c r="W59" s="311">
        <f t="shared" si="8"/>
        <v>-5.3462860000000001</v>
      </c>
      <c r="X59" s="311">
        <f t="shared" si="8"/>
        <v>-5.3462860000000001</v>
      </c>
      <c r="Y59" s="311">
        <f t="shared" si="8"/>
        <v>-5.3462860000000001</v>
      </c>
      <c r="Z59" s="311">
        <f t="shared" si="8"/>
        <v>-5.3462860000000001</v>
      </c>
      <c r="AA59" s="311">
        <f t="shared" si="8"/>
        <v>-5.3462860000000001</v>
      </c>
      <c r="AB59" s="311">
        <f t="shared" si="8"/>
        <v>-5.3462860000000001</v>
      </c>
      <c r="AC59" s="311">
        <f t="shared" si="8"/>
        <v>-5.3462860000000001</v>
      </c>
      <c r="AD59" s="311">
        <f t="shared" si="8"/>
        <v>-5.3462860000000001</v>
      </c>
      <c r="AE59" s="311">
        <f t="shared" si="8"/>
        <v>-5.3462860000000001</v>
      </c>
      <c r="AF59" s="311">
        <f t="shared" si="8"/>
        <v>-5.3462860000000001</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-5.3462860000000001</v>
      </c>
      <c r="E61" s="311">
        <f t="shared" si="10"/>
        <v>-5.3462860000000001</v>
      </c>
      <c r="F61" s="311">
        <f t="shared" si="10"/>
        <v>-5.3462860000000001</v>
      </c>
      <c r="G61" s="311">
        <f t="shared" si="10"/>
        <v>-5.3462860000000001</v>
      </c>
      <c r="H61" s="311">
        <f t="shared" si="10"/>
        <v>-5.3462860000000001</v>
      </c>
      <c r="I61" s="311">
        <f t="shared" si="10"/>
        <v>-5.3462860000000001</v>
      </c>
      <c r="J61" s="311">
        <f t="shared" si="10"/>
        <v>-5.3462860000000001</v>
      </c>
      <c r="K61" s="311">
        <f t="shared" si="10"/>
        <v>-5.3462860000000001</v>
      </c>
      <c r="L61" s="311">
        <f t="shared" si="10"/>
        <v>-5.3462860000000001</v>
      </c>
      <c r="M61" s="311">
        <f t="shared" si="10"/>
        <v>-5.3462860000000001</v>
      </c>
      <c r="N61" s="311">
        <f t="shared" si="10"/>
        <v>-5.3462860000000001</v>
      </c>
      <c r="O61" s="311">
        <f t="shared" si="10"/>
        <v>-5.3462860000000001</v>
      </c>
      <c r="P61" s="311">
        <f t="shared" si="10"/>
        <v>-5.3462860000000001</v>
      </c>
      <c r="Q61" s="311">
        <f t="shared" si="10"/>
        <v>-5.3462860000000001</v>
      </c>
      <c r="R61" s="311">
        <f t="shared" si="10"/>
        <v>-5.3462860000000001</v>
      </c>
      <c r="S61" s="311">
        <f t="shared" si="10"/>
        <v>-5.3462860000000001</v>
      </c>
      <c r="T61" s="311">
        <f t="shared" si="10"/>
        <v>-5.3462860000000001</v>
      </c>
      <c r="U61" s="311">
        <f t="shared" si="10"/>
        <v>-5.3462860000000001</v>
      </c>
      <c r="V61" s="311">
        <f t="shared" si="10"/>
        <v>-5.3462860000000001</v>
      </c>
      <c r="W61" s="311">
        <f t="shared" si="10"/>
        <v>-5.3462860000000001</v>
      </c>
      <c r="X61" s="311">
        <f t="shared" si="10"/>
        <v>-5.3462860000000001</v>
      </c>
      <c r="Y61" s="311">
        <f t="shared" si="10"/>
        <v>-5.3462860000000001</v>
      </c>
      <c r="Z61" s="311">
        <f t="shared" si="10"/>
        <v>-5.3462860000000001</v>
      </c>
      <c r="AA61" s="311">
        <f t="shared" si="10"/>
        <v>-5.3462860000000001</v>
      </c>
      <c r="AB61" s="311">
        <f t="shared" si="10"/>
        <v>-5.3462860000000001</v>
      </c>
      <c r="AC61" s="311">
        <f t="shared" si="10"/>
        <v>-5.3462860000000001</v>
      </c>
      <c r="AD61" s="311">
        <f t="shared" si="10"/>
        <v>-5.3462860000000001</v>
      </c>
      <c r="AE61" s="311">
        <f t="shared" si="10"/>
        <v>-5.3462860000000001</v>
      </c>
      <c r="AF61" s="311">
        <f t="shared" si="10"/>
        <v>-5.3462860000000001</v>
      </c>
    </row>
    <row r="62" spans="1:32" ht="15.75">
      <c r="A62" s="313" t="s">
        <v>387</v>
      </c>
      <c r="B62" s="312"/>
      <c r="C62" s="312">
        <f t="shared" si="11" ref="C62:AF62">-C61*$B$25</f>
        <v>0</v>
      </c>
      <c r="D62" s="312">
        <f t="shared" si="11"/>
        <v>1.0692572</v>
      </c>
      <c r="E62" s="312">
        <f t="shared" si="11"/>
        <v>1.0692572</v>
      </c>
      <c r="F62" s="312">
        <f t="shared" si="11"/>
        <v>1.0692572</v>
      </c>
      <c r="G62" s="312">
        <f t="shared" si="11"/>
        <v>1.0692572</v>
      </c>
      <c r="H62" s="312">
        <f t="shared" si="11"/>
        <v>1.0692572</v>
      </c>
      <c r="I62" s="312">
        <f t="shared" si="11"/>
        <v>1.0692572</v>
      </c>
      <c r="J62" s="312">
        <f t="shared" si="11"/>
        <v>1.0692572</v>
      </c>
      <c r="K62" s="312">
        <f t="shared" si="11"/>
        <v>1.0692572</v>
      </c>
      <c r="L62" s="312">
        <f t="shared" si="11"/>
        <v>1.0692572</v>
      </c>
      <c r="M62" s="312">
        <f t="shared" si="11"/>
        <v>1.0692572</v>
      </c>
      <c r="N62" s="312">
        <f t="shared" si="11"/>
        <v>1.0692572</v>
      </c>
      <c r="O62" s="312">
        <f t="shared" si="11"/>
        <v>1.0692572</v>
      </c>
      <c r="P62" s="312">
        <f t="shared" si="11"/>
        <v>1.0692572</v>
      </c>
      <c r="Q62" s="312">
        <f t="shared" si="11"/>
        <v>1.0692572</v>
      </c>
      <c r="R62" s="312">
        <f t="shared" si="11"/>
        <v>1.0692572</v>
      </c>
      <c r="S62" s="312">
        <f t="shared" si="11"/>
        <v>1.0692572</v>
      </c>
      <c r="T62" s="312">
        <f t="shared" si="11"/>
        <v>1.0692572</v>
      </c>
      <c r="U62" s="312">
        <f t="shared" si="11"/>
        <v>1.0692572</v>
      </c>
      <c r="V62" s="312">
        <f t="shared" si="11"/>
        <v>1.0692572</v>
      </c>
      <c r="W62" s="312">
        <f t="shared" si="11"/>
        <v>1.0692572</v>
      </c>
      <c r="X62" s="312">
        <f t="shared" si="11"/>
        <v>1.0692572</v>
      </c>
      <c r="Y62" s="312">
        <f t="shared" si="11"/>
        <v>1.0692572</v>
      </c>
      <c r="Z62" s="312">
        <f t="shared" si="11"/>
        <v>1.0692572</v>
      </c>
      <c r="AA62" s="312">
        <f t="shared" si="11"/>
        <v>1.0692572</v>
      </c>
      <c r="AB62" s="312">
        <f t="shared" si="11"/>
        <v>1.0692572</v>
      </c>
      <c r="AC62" s="312">
        <f t="shared" si="11"/>
        <v>1.0692572</v>
      </c>
      <c r="AD62" s="312">
        <f t="shared" si="11"/>
        <v>1.0692572</v>
      </c>
      <c r="AE62" s="312">
        <f t="shared" si="11"/>
        <v>1.0692572</v>
      </c>
      <c r="AF62" s="312">
        <f t="shared" si="11"/>
        <v>1.0692572</v>
      </c>
    </row>
    <row r="63" spans="1:32" ht="16.5" thickBot="1">
      <c r="A63" s="317" t="s">
        <v>416</v>
      </c>
      <c r="B63" s="318">
        <f t="shared" si="12" ref="B63:AF63">B61+B62</f>
        <v>0</v>
      </c>
      <c r="C63" s="318">
        <f t="shared" si="12"/>
        <v>0</v>
      </c>
      <c r="D63" s="318">
        <f t="shared" si="12"/>
        <v>-4.2770288000000001</v>
      </c>
      <c r="E63" s="318">
        <f t="shared" si="12"/>
        <v>-4.2770288000000001</v>
      </c>
      <c r="F63" s="318">
        <f t="shared" si="12"/>
        <v>-4.2770288000000001</v>
      </c>
      <c r="G63" s="318">
        <f t="shared" si="12"/>
        <v>-4.2770288000000001</v>
      </c>
      <c r="H63" s="318">
        <f t="shared" si="12"/>
        <v>-4.2770288000000001</v>
      </c>
      <c r="I63" s="318">
        <f t="shared" si="12"/>
        <v>-4.2770288000000001</v>
      </c>
      <c r="J63" s="319">
        <f t="shared" si="12"/>
        <v>-4.2770288000000001</v>
      </c>
      <c r="K63" s="318">
        <f t="shared" si="12"/>
        <v>-4.2770288000000001</v>
      </c>
      <c r="L63" s="318">
        <f t="shared" si="12"/>
        <v>-4.2770288000000001</v>
      </c>
      <c r="M63" s="318">
        <f t="shared" si="12"/>
        <v>-4.2770288000000001</v>
      </c>
      <c r="N63" s="318">
        <f t="shared" si="12"/>
        <v>-4.2770288000000001</v>
      </c>
      <c r="O63" s="318">
        <f t="shared" si="12"/>
        <v>-4.2770288000000001</v>
      </c>
      <c r="P63" s="318">
        <f t="shared" si="12"/>
        <v>-4.2770288000000001</v>
      </c>
      <c r="Q63" s="318">
        <f t="shared" si="12"/>
        <v>-4.2770288000000001</v>
      </c>
      <c r="R63" s="318">
        <f t="shared" si="12"/>
        <v>-4.2770288000000001</v>
      </c>
      <c r="S63" s="318">
        <f t="shared" si="12"/>
        <v>-4.2770288000000001</v>
      </c>
      <c r="T63" s="318">
        <f t="shared" si="12"/>
        <v>-4.2770288000000001</v>
      </c>
      <c r="U63" s="318">
        <f t="shared" si="12"/>
        <v>-4.2770288000000001</v>
      </c>
      <c r="V63" s="318">
        <f t="shared" si="12"/>
        <v>-4.2770288000000001</v>
      </c>
      <c r="W63" s="318">
        <f t="shared" si="12"/>
        <v>-4.2770288000000001</v>
      </c>
      <c r="X63" s="318">
        <f t="shared" si="12"/>
        <v>-4.2770288000000001</v>
      </c>
      <c r="Y63" s="318">
        <f t="shared" si="12"/>
        <v>-4.2770288000000001</v>
      </c>
      <c r="Z63" s="318">
        <f t="shared" si="12"/>
        <v>-4.2770288000000001</v>
      </c>
      <c r="AA63" s="318">
        <f t="shared" si="12"/>
        <v>-4.2770288000000001</v>
      </c>
      <c r="AB63" s="318">
        <f t="shared" si="12"/>
        <v>-4.2770288000000001</v>
      </c>
      <c r="AC63" s="318">
        <f t="shared" si="12"/>
        <v>-4.2770288000000001</v>
      </c>
      <c r="AD63" s="318">
        <f t="shared" si="12"/>
        <v>-4.2770288000000001</v>
      </c>
      <c r="AE63" s="318">
        <f t="shared" si="12"/>
        <v>-4.2770288000000001</v>
      </c>
      <c r="AF63" s="318">
        <f t="shared" si="12"/>
        <v>-4.2770288000000001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-5.3462860000000001</v>
      </c>
      <c r="E66" s="311">
        <f t="shared" si="14"/>
        <v>-5.3462860000000001</v>
      </c>
      <c r="F66" s="311">
        <f t="shared" si="14"/>
        <v>-5.3462860000000001</v>
      </c>
      <c r="G66" s="311">
        <f t="shared" si="14"/>
        <v>-5.3462860000000001</v>
      </c>
      <c r="H66" s="311">
        <f t="shared" si="14"/>
        <v>-5.3462860000000001</v>
      </c>
      <c r="I66" s="311">
        <f t="shared" si="14"/>
        <v>-5.3462860000000001</v>
      </c>
      <c r="J66" s="311">
        <f t="shared" si="14"/>
        <v>-5.3462860000000001</v>
      </c>
      <c r="K66" s="311">
        <f t="shared" si="14"/>
        <v>-5.3462860000000001</v>
      </c>
      <c r="L66" s="311">
        <f t="shared" si="14"/>
        <v>-5.3462860000000001</v>
      </c>
      <c r="M66" s="311">
        <f t="shared" si="14"/>
        <v>-5.3462860000000001</v>
      </c>
      <c r="N66" s="311">
        <f t="shared" si="14"/>
        <v>-5.3462860000000001</v>
      </c>
      <c r="O66" s="311">
        <f t="shared" si="14"/>
        <v>-5.3462860000000001</v>
      </c>
      <c r="P66" s="311">
        <f t="shared" si="14"/>
        <v>-5.3462860000000001</v>
      </c>
      <c r="Q66" s="311">
        <f t="shared" si="14"/>
        <v>-5.3462860000000001</v>
      </c>
      <c r="R66" s="311">
        <f t="shared" si="14"/>
        <v>-5.3462860000000001</v>
      </c>
      <c r="S66" s="311">
        <f t="shared" si="14"/>
        <v>-5.3462860000000001</v>
      </c>
      <c r="T66" s="311">
        <f t="shared" si="14"/>
        <v>-5.3462860000000001</v>
      </c>
      <c r="U66" s="311">
        <f t="shared" si="14"/>
        <v>-5.3462860000000001</v>
      </c>
      <c r="V66" s="311">
        <f t="shared" si="14"/>
        <v>-5.3462860000000001</v>
      </c>
      <c r="W66" s="311">
        <f t="shared" si="14"/>
        <v>-5.3462860000000001</v>
      </c>
      <c r="X66" s="311">
        <f t="shared" si="14"/>
        <v>-5.3462860000000001</v>
      </c>
      <c r="Y66" s="311">
        <f t="shared" si="14"/>
        <v>-5.3462860000000001</v>
      </c>
      <c r="Z66" s="311">
        <f t="shared" si="14"/>
        <v>-5.3462860000000001</v>
      </c>
      <c r="AA66" s="311">
        <f t="shared" si="14"/>
        <v>-5.3462860000000001</v>
      </c>
      <c r="AB66" s="311">
        <f t="shared" si="14"/>
        <v>-5.3462860000000001</v>
      </c>
      <c r="AC66" s="311">
        <f t="shared" si="14"/>
        <v>-5.3462860000000001</v>
      </c>
      <c r="AD66" s="311">
        <f t="shared" si="14"/>
        <v>-5.3462860000000001</v>
      </c>
      <c r="AE66" s="311">
        <f t="shared" si="14"/>
        <v>-5.3462860000000001</v>
      </c>
      <c r="AF66" s="322">
        <f t="shared" si="14"/>
        <v>-5.3462860000000001</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-243.01300000000001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-243.01300000000001</v>
      </c>
      <c r="D74" s="311">
        <v>-5.3462860000000001</v>
      </c>
      <c r="E74" s="311">
        <v>-5.3462860000000001</v>
      </c>
      <c r="F74" s="311">
        <v>-5.3462860000000001</v>
      </c>
      <c r="G74" s="311">
        <v>-5.3462860000000001</v>
      </c>
      <c r="H74" s="311">
        <v>-5.3462860000000001</v>
      </c>
      <c r="I74" s="311">
        <v>-5.3462860000000001</v>
      </c>
      <c r="J74" s="311">
        <v>-5.3462860000000001</v>
      </c>
      <c r="K74" s="311">
        <v>-5.3462860000000001</v>
      </c>
      <c r="L74" s="311">
        <v>-5.3462860000000001</v>
      </c>
      <c r="M74" s="311">
        <v>-5.3462860000000001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-243.01300000000001</v>
      </c>
      <c r="D75" s="311">
        <f>SUM($B$74:D74)</f>
        <v>-248.359286</v>
      </c>
      <c r="E75" s="311">
        <f>SUM($B$74:E74)</f>
        <v>-253.70557199999999</v>
      </c>
      <c r="F75" s="311">
        <f>SUM($B$74:F74)</f>
        <v>-259.05185799999998</v>
      </c>
      <c r="G75" s="311">
        <f>SUM($B$74:G74)</f>
        <v>-264.398144</v>
      </c>
      <c r="H75" s="311">
        <f>SUM($B$74:H74)</f>
        <v>-269.74443000000002</v>
      </c>
      <c r="I75" s="311">
        <f>SUM($B$74:I74)</f>
        <v>-275.09071600000004</v>
      </c>
      <c r="J75" s="311">
        <f>SUM($B$74:J74)</f>
        <v>-280.43700200000006</v>
      </c>
      <c r="K75" s="311">
        <f>SUM($B$74:K74)</f>
        <v>-285.78328800000008</v>
      </c>
      <c r="L75" s="311">
        <f>SUM($B$74:L74)</f>
        <v>-291.1295740000001</v>
      </c>
      <c r="M75" s="311">
        <f>SUM($B$74:M74)</f>
        <v>-296.47586000000013</v>
      </c>
      <c r="N75" s="311">
        <f>SUM($B$74:N74)</f>
        <v>-296.47586000000013</v>
      </c>
      <c r="O75" s="311">
        <f>SUM($B$74:O74)</f>
        <v>-296.47586000000013</v>
      </c>
      <c r="P75" s="311">
        <f>SUM($B$74:P74)</f>
        <v>-296.47586000000013</v>
      </c>
      <c r="Q75" s="311">
        <f>SUM($B$74:Q74)</f>
        <v>-296.47586000000013</v>
      </c>
      <c r="R75" s="311">
        <f>SUM($B$74:R74)</f>
        <v>-296.47586000000013</v>
      </c>
      <c r="S75" s="311">
        <f>SUM($B$74:S74)</f>
        <v>-296.47586000000013</v>
      </c>
      <c r="T75" s="311">
        <f>SUM($B$74:T74)</f>
        <v>-296.47586000000013</v>
      </c>
      <c r="U75" s="311">
        <f>SUM($B$74:U74)</f>
        <v>-296.47586000000013</v>
      </c>
      <c r="V75" s="311">
        <f>SUM($B$74:V74)</f>
        <v>-296.47586000000013</v>
      </c>
      <c r="W75" s="311">
        <f>SUM($B$74:W74)</f>
        <v>-296.47586000000013</v>
      </c>
      <c r="X75" s="311">
        <f>SUM($B$74:X74)</f>
        <v>-296.47586000000013</v>
      </c>
      <c r="Y75" s="311">
        <f>SUM($B$74:Y74)</f>
        <v>-296.47586000000013</v>
      </c>
      <c r="Z75" s="311">
        <f>SUM($B$74:Z74)</f>
        <v>-296.47586000000013</v>
      </c>
      <c r="AA75" s="311">
        <f>SUM($B$74:AA74)</f>
        <v>-296.47586000000013</v>
      </c>
      <c r="AB75" s="311">
        <f>SUM($B$74:AB74)</f>
        <v>-296.47586000000013</v>
      </c>
      <c r="AC75" s="311">
        <f>SUM($B$74:AC74)</f>
        <v>-296.47586000000013</v>
      </c>
      <c r="AD75" s="311">
        <f>SUM($B$74:AD74)</f>
        <v>-296.47586000000013</v>
      </c>
      <c r="AE75" s="311">
        <f>SUM($B$74:AE74)</f>
        <v>-296.47586000000013</v>
      </c>
      <c r="AF75" s="322">
        <f>SUM($B$74:AF74)</f>
        <v>-296.47586000000013</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-225.55414219694231</v>
      </c>
      <c r="D77" s="311">
        <f t="shared" si="20"/>
        <v>-4.2748028328159293</v>
      </c>
      <c r="E77" s="311">
        <f t="shared" si="20"/>
        <v>-3.6826351075257837</v>
      </c>
      <c r="F77" s="311">
        <f t="shared" si="20"/>
        <v>-3.1724975082062223</v>
      </c>
      <c r="G77" s="311">
        <f t="shared" si="20"/>
        <v>-2.7330267989371317</v>
      </c>
      <c r="H77" s="311">
        <f t="shared" si="20"/>
        <v>-2.3544338378162748</v>
      </c>
      <c r="I77" s="311">
        <f t="shared" si="20"/>
        <v>-2.0282855253413805</v>
      </c>
      <c r="J77" s="311">
        <f t="shared" si="20"/>
        <v>-1.747316958426413</v>
      </c>
      <c r="K77" s="311">
        <f t="shared" si="20"/>
        <v>-1.5052696058118651</v>
      </c>
      <c r="L77" s="311">
        <f t="shared" si="20"/>
        <v>-1.2967519002514345</v>
      </c>
      <c r="M77" s="311">
        <f t="shared" si="20"/>
        <v>-1.1171191421876587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-225.55414219694231</v>
      </c>
      <c r="D78" s="311">
        <f>SUM($B$77:D77)</f>
        <v>-229.82894502975825</v>
      </c>
      <c r="E78" s="311">
        <f>SUM($B$77:E77)</f>
        <v>-233.51158013728403</v>
      </c>
      <c r="F78" s="311">
        <f>SUM($B$77:F77)</f>
        <v>-236.68407764549025</v>
      </c>
      <c r="G78" s="311">
        <f>SUM($B$77:G77)</f>
        <v>-239.41710444442737</v>
      </c>
      <c r="H78" s="311">
        <f>SUM($B$77:H77)</f>
        <v>-241.77153828224365</v>
      </c>
      <c r="I78" s="311">
        <f>SUM($B$77:I77)</f>
        <v>-243.79982380758503</v>
      </c>
      <c r="J78" s="311">
        <f>SUM($B$77:J77)</f>
        <v>-245.54714076601144</v>
      </c>
      <c r="K78" s="311">
        <f>SUM($B$77:K77)</f>
        <v>-247.0524103718233</v>
      </c>
      <c r="L78" s="311">
        <f>SUM($B$77:L77)</f>
        <v>-248.34916227207472</v>
      </c>
      <c r="M78" s="311">
        <f>SUM($B$77:M77)</f>
        <v>-249.46628141426237</v>
      </c>
      <c r="N78" s="311">
        <f>SUM($B$77:N77)</f>
        <v>-249.46628141426237</v>
      </c>
      <c r="O78" s="311">
        <f>SUM($B$77:O77)</f>
        <v>-249.46628141426237</v>
      </c>
      <c r="P78" s="311">
        <f>SUM($B$77:P77)</f>
        <v>-249.46628141426237</v>
      </c>
      <c r="Q78" s="311">
        <f>SUM($B$77:Q77)</f>
        <v>-249.46628141426237</v>
      </c>
      <c r="R78" s="311">
        <f>SUM($B$77:R77)</f>
        <v>-249.46628141426237</v>
      </c>
      <c r="S78" s="311">
        <f>SUM($B$77:S77)</f>
        <v>-249.46628141426237</v>
      </c>
      <c r="T78" s="311">
        <f>SUM($B$77:T77)</f>
        <v>-249.46628141426237</v>
      </c>
      <c r="U78" s="311">
        <f>SUM($B$77:U77)</f>
        <v>-249.46628141426237</v>
      </c>
      <c r="V78" s="311">
        <f>SUM($B$77:V77)</f>
        <v>-249.46628141426237</v>
      </c>
      <c r="W78" s="311">
        <f>SUM($B$77:W77)</f>
        <v>-249.46628141426237</v>
      </c>
      <c r="X78" s="311">
        <f>SUM($B$77:X77)</f>
        <v>-249.46628141426237</v>
      </c>
      <c r="Y78" s="311">
        <f>SUM($B$77:Y77)</f>
        <v>-249.46628141426237</v>
      </c>
      <c r="Z78" s="311">
        <f>SUM($B$77:Z77)</f>
        <v>-249.46628141426237</v>
      </c>
      <c r="AA78" s="311">
        <f>SUM($B$77:AA77)</f>
        <v>-249.46628141426237</v>
      </c>
      <c r="AB78" s="311">
        <f>SUM($B$77:AB77)</f>
        <v>-249.46628141426237</v>
      </c>
      <c r="AC78" s="311">
        <f>SUM($B$77:AC77)</f>
        <v>-249.46628141426237</v>
      </c>
      <c r="AD78" s="311">
        <f>SUM($B$77:AD77)</f>
        <v>-249.46628141426237</v>
      </c>
      <c r="AE78" s="311">
        <f>SUM($B$77:AE77)</f>
        <v>-249.46628141426237</v>
      </c>
      <c r="AF78" s="322">
        <f>SUM($B$77:AF77)</f>
        <v>-249.46628141426237</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-0.24301300000000001</v>
      </c>
      <c r="C86" s="336">
        <v>-0.24835928599999999</v>
      </c>
      <c r="D86" s="336">
        <v>-0.25370557199999999</v>
      </c>
      <c r="E86" s="336">
        <v>-0.25905185799999997</v>
      </c>
      <c r="F86" s="336">
        <v>-0.264398144</v>
      </c>
      <c r="G86" s="336">
        <v>-0.26974443000000004</v>
      </c>
      <c r="H86" s="336">
        <v>-0.27509071600000007</v>
      </c>
      <c r="I86" s="336">
        <v>-0.28043700200000005</v>
      </c>
      <c r="J86" s="336">
        <v>-0.28578328800000008</v>
      </c>
      <c r="K86" s="336">
        <v>-0.29112957400000011</v>
      </c>
      <c r="L86" s="336">
        <v>-0.29647586000000015</v>
      </c>
      <c r="M86" s="336">
        <v>-0.29647586000000015</v>
      </c>
      <c r="N86" s="336">
        <v>-0.29647586000000015</v>
      </c>
      <c r="O86" s="336">
        <v>-0.29647586000000015</v>
      </c>
      <c r="P86" s="336">
        <v>-0.29647586000000015</v>
      </c>
      <c r="Q86" s="336">
        <v>-0.29647586000000015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-0.22555414219694231</v>
      </c>
      <c r="C88" s="336">
        <v>-0.22982894502975826</v>
      </c>
      <c r="D88" s="336">
        <v>-0.23351158013728404</v>
      </c>
      <c r="E88" s="336">
        <v>-0.23668407764549024</v>
      </c>
      <c r="F88" s="336">
        <v>-0.23941710444442738</v>
      </c>
      <c r="G88" s="336">
        <v>-0.24177153828224365</v>
      </c>
      <c r="H88" s="336">
        <v>-0.24379982380758503</v>
      </c>
      <c r="I88" s="336">
        <v>-0.24554714076601145</v>
      </c>
      <c r="J88" s="336">
        <v>-0.24705241037182329</v>
      </c>
      <c r="K88" s="336">
        <v>-0.24834916227207471</v>
      </c>
      <c r="L88" s="336">
        <v>-0.24946628141426236</v>
      </c>
      <c r="M88" s="336">
        <v>-0.24946628141426236</v>
      </c>
      <c r="N88" s="336">
        <v>-0.24946628141426236</v>
      </c>
      <c r="O88" s="336">
        <v>-0.24946628141426236</v>
      </c>
      <c r="P88" s="336">
        <v>-0.24946628141426236</v>
      </c>
      <c r="Q88" s="336">
        <v>-0.24946628141426236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Q_ТГС-030-007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участка ВЛ 0,4 кВ от ТП 6 кВ №1450 ф. 18Б ПС 110/10/6 кВ №64 Кировcкая до опоры по адресу: г. Тула, ул. Р.Зорге, д. 28а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0.29647600000000002</v>
      </c>
      <c r="E24" s="157">
        <v>0.29647600000000002</v>
      </c>
      <c r="F24" s="157">
        <v>0.29647600000000002</v>
      </c>
      <c r="G24" s="157">
        <v>0</v>
      </c>
      <c r="H24" s="157" t="s">
        <v>261</v>
      </c>
      <c r="I24" s="157" t="s">
        <v>261</v>
      </c>
      <c r="J24" s="157">
        <v>0.29647600000000002</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0.29647600000000002</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0.29647600000000002</v>
      </c>
      <c r="E29" s="122">
        <v>0.29647600000000002</v>
      </c>
      <c r="F29" s="122">
        <v>0.29647600000000002</v>
      </c>
      <c r="G29" s="122" t="s">
        <v>261</v>
      </c>
      <c r="H29" s="122" t="s">
        <v>261</v>
      </c>
      <c r="I29" s="122" t="s">
        <v>261</v>
      </c>
      <c r="J29" s="122">
        <v>0.29647600000000002</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0.29647600000000002</v>
      </c>
    </row>
    <row r="30" spans="1:41" ht="47.25">
      <c r="A30" s="155" t="s">
        <v>59</v>
      </c>
      <c r="B30" s="156" t="s">
        <v>119</v>
      </c>
      <c r="C30" s="157" t="s">
        <v>261</v>
      </c>
      <c r="D30" s="157">
        <v>0.24301300000000001</v>
      </c>
      <c r="E30" s="157">
        <v>0.24301300000000001</v>
      </c>
      <c r="F30" s="157">
        <v>0.24301300000000001</v>
      </c>
      <c r="G30" s="157">
        <v>0</v>
      </c>
      <c r="H30" s="157" t="s">
        <v>261</v>
      </c>
      <c r="I30" s="157" t="s">
        <v>261</v>
      </c>
      <c r="J30" s="157">
        <v>0.24301300000000001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0.24301300000000001</v>
      </c>
    </row>
    <row r="31" spans="1:41" ht="15.75">
      <c r="A31" s="159" t="s">
        <v>118</v>
      </c>
      <c r="B31" s="32" t="s">
        <v>117</v>
      </c>
      <c r="C31" s="122" t="s">
        <v>261</v>
      </c>
      <c r="D31" s="122">
        <v>0.047570000000000001</v>
      </c>
      <c r="E31" s="122">
        <v>0.047570000000000001</v>
      </c>
      <c r="F31" s="122">
        <v>0.047570000000000001</v>
      </c>
      <c r="G31" s="122">
        <v>0</v>
      </c>
      <c r="H31" s="122" t="s">
        <v>261</v>
      </c>
      <c r="I31" s="122" t="s">
        <v>261</v>
      </c>
      <c r="J31" s="122">
        <v>0.047570000000000001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0.047570000000000001</v>
      </c>
    </row>
    <row r="32" spans="1:41" ht="31.5">
      <c r="A32" s="159" t="s">
        <v>116</v>
      </c>
      <c r="B32" s="32" t="s">
        <v>115</v>
      </c>
      <c r="C32" s="122" t="s">
        <v>261</v>
      </c>
      <c r="D32" s="122">
        <v>0.18957099999999999</v>
      </c>
      <c r="E32" s="122">
        <v>0.18957099999999999</v>
      </c>
      <c r="F32" s="122">
        <v>0.18957099999999999</v>
      </c>
      <c r="G32" s="122">
        <v>0</v>
      </c>
      <c r="H32" s="122" t="s">
        <v>261</v>
      </c>
      <c r="I32" s="122" t="s">
        <v>261</v>
      </c>
      <c r="J32" s="122">
        <v>0.18957099999999999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0.18957099999999999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0.0058719999999999996</v>
      </c>
      <c r="E34" s="122">
        <v>0.0058719999999999996</v>
      </c>
      <c r="F34" s="122">
        <v>0.0058719999999999996</v>
      </c>
      <c r="G34" s="122">
        <v>0</v>
      </c>
      <c r="H34" s="122" t="s">
        <v>261</v>
      </c>
      <c r="I34" s="122" t="s">
        <v>261</v>
      </c>
      <c r="J34" s="122">
        <v>0.0058719999999999996</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0.0058719999999999996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0.12</v>
      </c>
      <c r="E41" s="122">
        <v>0.12</v>
      </c>
      <c r="F41" s="122">
        <v>0.12</v>
      </c>
      <c r="G41" s="122">
        <v>0</v>
      </c>
      <c r="H41" s="122" t="s">
        <v>261</v>
      </c>
      <c r="I41" s="122" t="s">
        <v>261</v>
      </c>
      <c r="J41" s="122">
        <v>0.12</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0.12</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0.12</v>
      </c>
      <c r="E49" s="122">
        <v>0.12</v>
      </c>
      <c r="F49" s="122">
        <v>0.12</v>
      </c>
      <c r="G49" s="122">
        <v>0</v>
      </c>
      <c r="H49" s="122" t="s">
        <v>261</v>
      </c>
      <c r="I49" s="122" t="s">
        <v>261</v>
      </c>
      <c r="J49" s="122">
        <v>0.12</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0.12</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0.24301300000000001</v>
      </c>
      <c r="E52" s="122">
        <v>0.24301300000000001</v>
      </c>
      <c r="F52" s="122">
        <v>0.24301300000000001</v>
      </c>
      <c r="G52" s="122">
        <v>0</v>
      </c>
      <c r="H52" s="122" t="s">
        <v>261</v>
      </c>
      <c r="I52" s="122" t="s">
        <v>261</v>
      </c>
      <c r="J52" s="122">
        <v>0.24301300000000001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0.24301300000000001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0.12</v>
      </c>
      <c r="E56" s="122">
        <v>0.12</v>
      </c>
      <c r="F56" s="122">
        <v>0.12</v>
      </c>
      <c r="G56" s="122">
        <v>0</v>
      </c>
      <c r="H56" s="122" t="s">
        <v>261</v>
      </c>
      <c r="I56" s="122" t="s">
        <v>261</v>
      </c>
      <c r="J56" s="122">
        <v>0.12</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0.12</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Q_ТГС-030-007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участка ВЛ 0,4 кВ от ТП 6 кВ №1450 ф. 18Б ПС 110/10/6 кВ №64 Кировcкая до опоры по адресу: г. Тула, ул. Р.Зорге, д. 28а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0.12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Q_ТГС-030-007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участка ВЛ 0,4 кВ от ТП 6 кВ №1450 ф. 18Б ПС 110/10/6 кВ №64 Кировcкая до опоры по адресу: г. Тула, ул. Р.Зорге, д. 28а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участка ВЛ 0,4 кВ от ТП 6 кВ №1450 ф. 18Б ПС 110/10/6 кВ №64 Кировcкая до опоры по адресу: г. Тула, ул. Р.Зорге, д. 28а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0,120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0.29647600000000002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0.29647600000000002</v>
      </c>
    </row>
    <row r="54" spans="1:2" ht="16.5" thickBot="1">
      <c r="A54" s="97" t="s">
        <v>308</v>
      </c>
      <c r="B54" s="118">
        <v>1</v>
      </c>
    </row>
    <row r="55" spans="1:2" ht="16.5" thickBot="1">
      <c r="A55" s="99" t="s">
        <v>309</v>
      </c>
      <c r="B55" s="100">
        <v>0.24301300000000001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